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4/I/"/>
    </mc:Choice>
  </mc:AlternateContent>
  <xr:revisionPtr revIDLastSave="0" documentId="8_{590A7DAD-D171-794D-9FC9-CAED0A412919}" xr6:coauthVersionLast="47" xr6:coauthVersionMax="47" xr10:uidLastSave="{00000000-0000-0000-0000-000000000000}"/>
  <bookViews>
    <workbookView xWindow="1500" yWindow="1400" windowWidth="27640" windowHeight="16680" xr2:uid="{AF7EA209-A39B-5B44-A81F-088904725D32}"/>
  </bookViews>
  <sheets>
    <sheet name="FIGURE 4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J26" i="1"/>
  <c r="G26" i="1"/>
  <c r="J25" i="1"/>
  <c r="G25" i="1"/>
  <c r="J24" i="1"/>
  <c r="G24" i="1"/>
  <c r="D24" i="1"/>
  <c r="J23" i="1"/>
  <c r="G23" i="1"/>
  <c r="D23" i="1"/>
  <c r="J22" i="1"/>
  <c r="G22" i="1"/>
  <c r="D22" i="1"/>
  <c r="J21" i="1"/>
  <c r="G21" i="1"/>
  <c r="D21" i="1"/>
  <c r="G20" i="1"/>
  <c r="G19" i="1"/>
  <c r="J18" i="1"/>
  <c r="G18" i="1"/>
  <c r="J17" i="1"/>
  <c r="G17" i="1"/>
  <c r="D17" i="1"/>
  <c r="J16" i="1"/>
  <c r="G16" i="1"/>
  <c r="D16" i="1"/>
  <c r="J15" i="1"/>
  <c r="G15" i="1"/>
  <c r="D15" i="1"/>
  <c r="J14" i="1"/>
  <c r="G14" i="1"/>
  <c r="D14" i="1"/>
  <c r="J13" i="1"/>
  <c r="G13" i="1"/>
  <c r="D13" i="1"/>
  <c r="D12" i="1"/>
  <c r="D11" i="1"/>
  <c r="D10" i="1"/>
  <c r="D9" i="1"/>
  <c r="J8" i="1"/>
  <c r="D8" i="1"/>
  <c r="J7" i="1"/>
  <c r="G7" i="1"/>
  <c r="D7" i="1"/>
  <c r="J6" i="1"/>
  <c r="G6" i="1"/>
  <c r="D6" i="1"/>
  <c r="J5" i="1"/>
  <c r="G5" i="1"/>
  <c r="D5" i="1"/>
  <c r="J4" i="1"/>
  <c r="J28" i="1" s="1"/>
  <c r="G4" i="1"/>
  <c r="G28" i="1" s="1"/>
  <c r="D4" i="1"/>
  <c r="D28" i="1" s="1"/>
</calcChain>
</file>

<file path=xl/sharedStrings.xml><?xml version="1.0" encoding="utf-8"?>
<sst xmlns="http://schemas.openxmlformats.org/spreadsheetml/2006/main" count="39" uniqueCount="12">
  <si>
    <t>Percent Apoptosis in human pseudoislets (% TUNEL positive cells)</t>
  </si>
  <si>
    <t>NT</t>
  </si>
  <si>
    <t>PITPNM2</t>
  </si>
  <si>
    <t>PDZK1</t>
  </si>
  <si>
    <t>all cells (DAPI)</t>
  </si>
  <si>
    <t>apoptotic cells (TUNEL)</t>
  </si>
  <si>
    <t>% cell death</t>
  </si>
  <si>
    <t>SAMN48343520</t>
  </si>
  <si>
    <t>SAMN48585017</t>
  </si>
  <si>
    <t>SAMN48851668</t>
  </si>
  <si>
    <t>average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</si>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</sst>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i/>
      <sz val="12"/>
      <color theme="1"/>
      <name val="Aptos Narrow"/>
      <scheme val="minor"/>
    </font>
    <font>
      <b/>
      <u/>
      <sz val="14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i/>
      <sz val="12"/>
      <color rgb="FFFF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/>
    <xf numFmtId="0" fontId="0" fillId="0" borderId="1" xfId="0" applyBorder="1"/>
    <xf numFmtId="0" fontId="0" fillId="2" borderId="3" xfId="0" applyFill="1" applyBorder="1"/>
    <xf numFmtId="0" fontId="0" fillId="0" borderId="4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8AF9-098D-D849-A7F3-50390FCA3173}">
  <dimension ref="A1:J57"/>
  <sheetViews>
    <sheetView tabSelected="1" workbookViewId="0">
      <selection activeCell="B36" sqref="B35:B36"/>
    </sheetView>
  </sheetViews>
  <sheetFormatPr baseColWidth="10" defaultRowHeight="16" x14ac:dyDescent="0.2"/>
  <cols>
    <col min="1" max="1" width="18" customWidth="1"/>
    <col min="2" max="2" width="17.83203125" style="12" customWidth="1"/>
    <col min="3" max="3" width="24" style="12" customWidth="1"/>
    <col min="4" max="4" width="15.6640625" style="12" customWidth="1"/>
    <col min="5" max="5" width="17.6640625" customWidth="1"/>
    <col min="6" max="6" width="24.5" customWidth="1"/>
    <col min="7" max="7" width="16.33203125" customWidth="1"/>
    <col min="8" max="8" width="17.83203125" customWidth="1"/>
    <col min="9" max="9" width="24.6640625" customWidth="1"/>
    <col min="10" max="10" width="16.6640625" customWidth="1"/>
  </cols>
  <sheetData>
    <row r="1" spans="1:10" ht="19" x14ac:dyDescent="0.25">
      <c r="A1" s="1" t="s">
        <v>0</v>
      </c>
      <c r="B1"/>
      <c r="C1"/>
      <c r="D1"/>
    </row>
    <row r="2" spans="1:10" s="2" customFormat="1" x14ac:dyDescent="0.2">
      <c r="B2" s="3" t="s">
        <v>1</v>
      </c>
      <c r="C2" s="3"/>
      <c r="D2" s="4"/>
      <c r="E2" s="5" t="s">
        <v>2</v>
      </c>
      <c r="F2" s="5"/>
      <c r="G2" s="5"/>
      <c r="H2" s="6" t="s">
        <v>3</v>
      </c>
      <c r="I2" s="3"/>
      <c r="J2" s="4"/>
    </row>
    <row r="3" spans="1:10" s="7" customFormat="1" ht="19" x14ac:dyDescent="0.25">
      <c r="B3" s="8" t="s">
        <v>4</v>
      </c>
      <c r="C3" s="8" t="s">
        <v>5</v>
      </c>
      <c r="D3" s="9" t="s">
        <v>6</v>
      </c>
      <c r="E3" s="8" t="s">
        <v>4</v>
      </c>
      <c r="F3" s="8" t="s">
        <v>5</v>
      </c>
      <c r="G3" s="8" t="s">
        <v>6</v>
      </c>
      <c r="H3" s="10" t="s">
        <v>4</v>
      </c>
      <c r="I3" s="8" t="s">
        <v>5</v>
      </c>
      <c r="J3" s="9" t="s">
        <v>6</v>
      </c>
    </row>
    <row r="4" spans="1:10" x14ac:dyDescent="0.2">
      <c r="A4" s="11" t="s">
        <v>7</v>
      </c>
      <c r="B4" s="12">
        <v>370</v>
      </c>
      <c r="C4" s="12">
        <v>6</v>
      </c>
      <c r="D4" s="13">
        <f t="shared" ref="D4:D17" si="0">C4*100/B4</f>
        <v>1.6216216216216217</v>
      </c>
      <c r="E4" s="12">
        <v>176</v>
      </c>
      <c r="F4" s="12">
        <v>0</v>
      </c>
      <c r="G4" s="12">
        <f>F4*100/E4</f>
        <v>0</v>
      </c>
      <c r="H4" s="14">
        <v>199</v>
      </c>
      <c r="I4" s="12">
        <v>3</v>
      </c>
      <c r="J4" s="13">
        <f>I4*100/H4</f>
        <v>1.5075376884422111</v>
      </c>
    </row>
    <row r="5" spans="1:10" x14ac:dyDescent="0.2">
      <c r="A5" s="11" t="s">
        <v>7</v>
      </c>
      <c r="B5" s="12">
        <v>111</v>
      </c>
      <c r="C5" s="12">
        <v>2</v>
      </c>
      <c r="D5" s="13">
        <f t="shared" si="0"/>
        <v>1.8018018018018018</v>
      </c>
      <c r="E5" s="12">
        <v>228</v>
      </c>
      <c r="F5" s="12">
        <v>1</v>
      </c>
      <c r="G5" s="15">
        <f>F5*100/E5</f>
        <v>0.43859649122807015</v>
      </c>
      <c r="H5" s="14">
        <v>199</v>
      </c>
      <c r="I5" s="12">
        <v>1</v>
      </c>
      <c r="J5" s="13">
        <f>I5*100/H5</f>
        <v>0.50251256281407031</v>
      </c>
    </row>
    <row r="6" spans="1:10" x14ac:dyDescent="0.2">
      <c r="A6" s="11" t="s">
        <v>7</v>
      </c>
      <c r="B6" s="12">
        <v>84</v>
      </c>
      <c r="C6" s="12">
        <v>0</v>
      </c>
      <c r="D6" s="13">
        <f t="shared" si="0"/>
        <v>0</v>
      </c>
      <c r="E6" s="12">
        <v>70</v>
      </c>
      <c r="F6" s="12">
        <v>0</v>
      </c>
      <c r="G6" s="12">
        <f>F6*100/E6</f>
        <v>0</v>
      </c>
      <c r="H6" s="14">
        <v>261</v>
      </c>
      <c r="I6" s="12">
        <v>0</v>
      </c>
      <c r="J6" s="13">
        <f>I6*100/H6</f>
        <v>0</v>
      </c>
    </row>
    <row r="7" spans="1:10" x14ac:dyDescent="0.2">
      <c r="A7" s="11" t="s">
        <v>7</v>
      </c>
      <c r="B7" s="12">
        <v>445</v>
      </c>
      <c r="C7" s="12">
        <v>3</v>
      </c>
      <c r="D7" s="13">
        <f t="shared" si="0"/>
        <v>0.6741573033707865</v>
      </c>
      <c r="E7" s="12">
        <v>182</v>
      </c>
      <c r="F7" s="12">
        <v>0</v>
      </c>
      <c r="G7" s="12">
        <f>F7*100/E7</f>
        <v>0</v>
      </c>
      <c r="H7" s="14">
        <v>604</v>
      </c>
      <c r="I7" s="12">
        <v>3</v>
      </c>
      <c r="J7" s="13">
        <f>I7*100/H7</f>
        <v>0.49668874172185429</v>
      </c>
    </row>
    <row r="8" spans="1:10" x14ac:dyDescent="0.2">
      <c r="A8" s="11" t="s">
        <v>7</v>
      </c>
      <c r="B8" s="12">
        <v>422</v>
      </c>
      <c r="C8" s="12">
        <v>2</v>
      </c>
      <c r="D8" s="13">
        <f t="shared" si="0"/>
        <v>0.47393364928909953</v>
      </c>
      <c r="H8" s="14">
        <v>486</v>
      </c>
      <c r="I8" s="12">
        <v>5</v>
      </c>
      <c r="J8" s="13">
        <f>I8*100/H8</f>
        <v>1.0288065843621399</v>
      </c>
    </row>
    <row r="9" spans="1:10" x14ac:dyDescent="0.2">
      <c r="A9" s="11" t="s">
        <v>7</v>
      </c>
      <c r="B9" s="12">
        <v>404</v>
      </c>
      <c r="C9" s="12">
        <v>4</v>
      </c>
      <c r="D9" s="13">
        <f t="shared" si="0"/>
        <v>0.99009900990099009</v>
      </c>
      <c r="H9" s="16"/>
      <c r="J9" s="17"/>
    </row>
    <row r="10" spans="1:10" x14ac:dyDescent="0.2">
      <c r="A10" s="11" t="s">
        <v>7</v>
      </c>
      <c r="B10" s="12">
        <v>510</v>
      </c>
      <c r="C10" s="12">
        <v>5</v>
      </c>
      <c r="D10" s="13">
        <f t="shared" si="0"/>
        <v>0.98039215686274506</v>
      </c>
      <c r="H10" s="16"/>
      <c r="J10" s="17"/>
    </row>
    <row r="11" spans="1:10" x14ac:dyDescent="0.2">
      <c r="A11" s="11" t="s">
        <v>7</v>
      </c>
      <c r="B11" s="12">
        <v>299</v>
      </c>
      <c r="C11" s="12">
        <v>2</v>
      </c>
      <c r="D11" s="13">
        <f>C11*100/B11</f>
        <v>0.66889632107023411</v>
      </c>
      <c r="H11" s="16"/>
      <c r="J11" s="17"/>
    </row>
    <row r="12" spans="1:10" s="21" customFormat="1" x14ac:dyDescent="0.2">
      <c r="A12" s="18" t="s">
        <v>7</v>
      </c>
      <c r="B12" s="19">
        <v>509</v>
      </c>
      <c r="C12" s="19">
        <v>2</v>
      </c>
      <c r="D12" s="20">
        <f t="shared" si="0"/>
        <v>0.39292730844793711</v>
      </c>
      <c r="H12" s="22"/>
      <c r="J12" s="23"/>
    </row>
    <row r="13" spans="1:10" x14ac:dyDescent="0.2">
      <c r="A13" s="17" t="s">
        <v>8</v>
      </c>
      <c r="B13" s="12">
        <v>111</v>
      </c>
      <c r="C13" s="12">
        <v>0</v>
      </c>
      <c r="D13" s="13">
        <f t="shared" si="0"/>
        <v>0</v>
      </c>
      <c r="E13" s="12">
        <v>324</v>
      </c>
      <c r="F13" s="12">
        <v>4</v>
      </c>
      <c r="G13" s="15">
        <f t="shared" ref="G13:G27" si="1">F13*100/E13</f>
        <v>1.2345679012345678</v>
      </c>
      <c r="H13" s="14">
        <v>383</v>
      </c>
      <c r="I13" s="12">
        <v>44</v>
      </c>
      <c r="J13" s="13">
        <f t="shared" ref="J13:J18" si="2">I13*100/H13</f>
        <v>11.488250652741515</v>
      </c>
    </row>
    <row r="14" spans="1:10" x14ac:dyDescent="0.2">
      <c r="A14" s="17" t="s">
        <v>8</v>
      </c>
      <c r="B14" s="12">
        <v>451</v>
      </c>
      <c r="C14" s="12">
        <v>0</v>
      </c>
      <c r="D14" s="13">
        <f t="shared" si="0"/>
        <v>0</v>
      </c>
      <c r="E14" s="12">
        <v>529</v>
      </c>
      <c r="F14" s="12">
        <v>7</v>
      </c>
      <c r="G14" s="15">
        <f t="shared" si="1"/>
        <v>1.3232514177693762</v>
      </c>
      <c r="H14" s="14">
        <v>307</v>
      </c>
      <c r="I14" s="12">
        <v>38</v>
      </c>
      <c r="J14" s="13">
        <f t="shared" si="2"/>
        <v>12.37785016286645</v>
      </c>
    </row>
    <row r="15" spans="1:10" x14ac:dyDescent="0.2">
      <c r="A15" s="17" t="s">
        <v>8</v>
      </c>
      <c r="B15" s="12">
        <v>156</v>
      </c>
      <c r="C15" s="12">
        <v>0</v>
      </c>
      <c r="D15" s="13">
        <f t="shared" si="0"/>
        <v>0</v>
      </c>
      <c r="E15" s="12">
        <v>291</v>
      </c>
      <c r="F15" s="12">
        <v>9</v>
      </c>
      <c r="G15" s="15">
        <f t="shared" si="1"/>
        <v>3.0927835051546393</v>
      </c>
      <c r="H15" s="14">
        <v>284</v>
      </c>
      <c r="I15" s="12">
        <v>4</v>
      </c>
      <c r="J15" s="13">
        <f t="shared" si="2"/>
        <v>1.408450704225352</v>
      </c>
    </row>
    <row r="16" spans="1:10" x14ac:dyDescent="0.2">
      <c r="A16" s="17" t="s">
        <v>8</v>
      </c>
      <c r="B16" s="12">
        <v>495</v>
      </c>
      <c r="C16" s="12">
        <v>1</v>
      </c>
      <c r="D16" s="13">
        <f t="shared" si="0"/>
        <v>0.20202020202020202</v>
      </c>
      <c r="E16" s="12">
        <v>329</v>
      </c>
      <c r="F16" s="12">
        <v>5</v>
      </c>
      <c r="G16" s="15">
        <f t="shared" si="1"/>
        <v>1.5197568389057752</v>
      </c>
      <c r="H16" s="14">
        <v>606</v>
      </c>
      <c r="I16" s="12">
        <v>29</v>
      </c>
      <c r="J16" s="13">
        <f t="shared" si="2"/>
        <v>4.7854785478547859</v>
      </c>
    </row>
    <row r="17" spans="1:10" x14ac:dyDescent="0.2">
      <c r="A17" s="17" t="s">
        <v>8</v>
      </c>
      <c r="B17" s="12">
        <v>346</v>
      </c>
      <c r="C17" s="12">
        <v>2</v>
      </c>
      <c r="D17" s="13">
        <f t="shared" si="0"/>
        <v>0.5780346820809249</v>
      </c>
      <c r="E17" s="12">
        <v>923</v>
      </c>
      <c r="F17" s="12">
        <v>8</v>
      </c>
      <c r="G17" s="15">
        <f t="shared" si="1"/>
        <v>0.86673889490790901</v>
      </c>
      <c r="H17" s="14">
        <v>620</v>
      </c>
      <c r="I17" s="12">
        <v>32</v>
      </c>
      <c r="J17" s="13">
        <f t="shared" si="2"/>
        <v>5.161290322580645</v>
      </c>
    </row>
    <row r="18" spans="1:10" x14ac:dyDescent="0.2">
      <c r="A18" s="17" t="s">
        <v>8</v>
      </c>
      <c r="D18" s="24"/>
      <c r="E18" s="12">
        <v>678</v>
      </c>
      <c r="F18" s="12">
        <v>7</v>
      </c>
      <c r="G18" s="15">
        <f t="shared" si="1"/>
        <v>1.0324483775811208</v>
      </c>
      <c r="H18" s="14">
        <v>542</v>
      </c>
      <c r="I18" s="12">
        <v>0</v>
      </c>
      <c r="J18" s="13">
        <f t="shared" si="2"/>
        <v>0</v>
      </c>
    </row>
    <row r="19" spans="1:10" x14ac:dyDescent="0.2">
      <c r="A19" s="17" t="s">
        <v>8</v>
      </c>
      <c r="D19" s="24"/>
      <c r="E19" s="12">
        <v>1001</v>
      </c>
      <c r="F19" s="12">
        <v>35</v>
      </c>
      <c r="G19" s="15">
        <f t="shared" si="1"/>
        <v>3.4965034965034967</v>
      </c>
      <c r="H19" s="16"/>
      <c r="J19" s="17"/>
    </row>
    <row r="20" spans="1:10" s="21" customFormat="1" x14ac:dyDescent="0.2">
      <c r="A20" s="23" t="s">
        <v>8</v>
      </c>
      <c r="B20" s="19"/>
      <c r="C20" s="19"/>
      <c r="D20" s="25"/>
      <c r="E20" s="19">
        <v>439</v>
      </c>
      <c r="F20" s="19">
        <v>13</v>
      </c>
      <c r="G20" s="26">
        <f t="shared" si="1"/>
        <v>2.9612756264236904</v>
      </c>
      <c r="H20" s="22"/>
      <c r="J20" s="23"/>
    </row>
    <row r="21" spans="1:10" x14ac:dyDescent="0.2">
      <c r="A21" s="11" t="s">
        <v>9</v>
      </c>
      <c r="B21" s="12">
        <v>392</v>
      </c>
      <c r="C21" s="12">
        <v>1</v>
      </c>
      <c r="D21" s="13">
        <f>C21*100/B21</f>
        <v>0.25510204081632654</v>
      </c>
      <c r="E21" s="12">
        <v>130</v>
      </c>
      <c r="F21" s="27">
        <v>1</v>
      </c>
      <c r="G21" s="15">
        <f t="shared" si="1"/>
        <v>0.76923076923076927</v>
      </c>
      <c r="H21" s="14">
        <v>440</v>
      </c>
      <c r="I21" s="12">
        <v>24</v>
      </c>
      <c r="J21" s="13">
        <f t="shared" ref="J21:J26" si="3">I21*100/H21</f>
        <v>5.4545454545454541</v>
      </c>
    </row>
    <row r="22" spans="1:10" x14ac:dyDescent="0.2">
      <c r="A22" s="11" t="s">
        <v>9</v>
      </c>
      <c r="B22" s="12">
        <v>409</v>
      </c>
      <c r="C22" s="12">
        <v>9</v>
      </c>
      <c r="D22" s="13">
        <f>C22*100/B22</f>
        <v>2.2004889975550124</v>
      </c>
      <c r="E22" s="12">
        <v>317</v>
      </c>
      <c r="F22" s="27">
        <v>2</v>
      </c>
      <c r="G22" s="15">
        <f t="shared" si="1"/>
        <v>0.63091482649842268</v>
      </c>
      <c r="H22" s="14">
        <v>392</v>
      </c>
      <c r="I22" s="12">
        <v>1</v>
      </c>
      <c r="J22" s="13">
        <f t="shared" si="3"/>
        <v>0.25510204081632654</v>
      </c>
    </row>
    <row r="23" spans="1:10" x14ac:dyDescent="0.2">
      <c r="A23" s="11" t="s">
        <v>9</v>
      </c>
      <c r="B23" s="12">
        <v>279</v>
      </c>
      <c r="C23" s="12">
        <v>6</v>
      </c>
      <c r="D23" s="13">
        <f>C23*100/B23</f>
        <v>2.150537634408602</v>
      </c>
      <c r="E23" s="12">
        <v>204</v>
      </c>
      <c r="F23" s="27">
        <v>6</v>
      </c>
      <c r="G23" s="15">
        <f t="shared" si="1"/>
        <v>2.9411764705882355</v>
      </c>
      <c r="H23" s="14">
        <v>764</v>
      </c>
      <c r="I23" s="12">
        <v>23</v>
      </c>
      <c r="J23" s="13">
        <f t="shared" si="3"/>
        <v>3.0104712041884816</v>
      </c>
    </row>
    <row r="24" spans="1:10" x14ac:dyDescent="0.2">
      <c r="A24" s="11" t="s">
        <v>9</v>
      </c>
      <c r="B24" s="12">
        <v>189</v>
      </c>
      <c r="C24" s="12">
        <v>0</v>
      </c>
      <c r="D24" s="13">
        <f>C24*100/B24</f>
        <v>0</v>
      </c>
      <c r="E24" s="12">
        <v>126</v>
      </c>
      <c r="F24" s="27">
        <v>0</v>
      </c>
      <c r="G24" s="15">
        <f t="shared" si="1"/>
        <v>0</v>
      </c>
      <c r="H24" s="14">
        <v>504</v>
      </c>
      <c r="I24" s="12">
        <v>4</v>
      </c>
      <c r="J24" s="13">
        <f t="shared" si="3"/>
        <v>0.79365079365079361</v>
      </c>
    </row>
    <row r="25" spans="1:10" x14ac:dyDescent="0.2">
      <c r="A25" s="11" t="s">
        <v>9</v>
      </c>
      <c r="D25" s="24"/>
      <c r="E25" s="12">
        <v>244</v>
      </c>
      <c r="F25" s="27">
        <v>1</v>
      </c>
      <c r="G25" s="15">
        <f t="shared" si="1"/>
        <v>0.4098360655737705</v>
      </c>
      <c r="H25" s="14">
        <v>247</v>
      </c>
      <c r="I25" s="12">
        <v>3</v>
      </c>
      <c r="J25" s="13">
        <f t="shared" si="3"/>
        <v>1.214574898785425</v>
      </c>
    </row>
    <row r="26" spans="1:10" x14ac:dyDescent="0.2">
      <c r="A26" s="11" t="s">
        <v>9</v>
      </c>
      <c r="D26" s="24"/>
      <c r="E26" s="12">
        <v>157</v>
      </c>
      <c r="F26" s="27">
        <v>1</v>
      </c>
      <c r="G26" s="15">
        <f t="shared" si="1"/>
        <v>0.63694267515923564</v>
      </c>
      <c r="H26" s="14">
        <v>485</v>
      </c>
      <c r="I26" s="12">
        <v>6</v>
      </c>
      <c r="J26" s="13">
        <f t="shared" si="3"/>
        <v>1.2371134020618557</v>
      </c>
    </row>
    <row r="27" spans="1:10" s="21" customFormat="1" x14ac:dyDescent="0.2">
      <c r="A27" s="18" t="s">
        <v>9</v>
      </c>
      <c r="B27" s="19"/>
      <c r="C27" s="19"/>
      <c r="D27" s="25"/>
      <c r="E27" s="19">
        <v>247</v>
      </c>
      <c r="F27" s="28">
        <v>15</v>
      </c>
      <c r="G27" s="26">
        <f t="shared" si="1"/>
        <v>6.0728744939271255</v>
      </c>
      <c r="H27" s="22"/>
      <c r="J27" s="23"/>
    </row>
    <row r="28" spans="1:10" x14ac:dyDescent="0.2">
      <c r="A28" s="29" t="s">
        <v>10</v>
      </c>
      <c r="D28" s="30">
        <f>AVERAGE(D4:D24)</f>
        <v>0.72166737384701585</v>
      </c>
      <c r="G28" s="31">
        <f>AVERAGE(G4:G27)</f>
        <v>1.4435209395098001</v>
      </c>
      <c r="H28" s="16"/>
      <c r="J28" s="30">
        <f>AVERAGE(J4:J26)</f>
        <v>2.9836661036269034</v>
      </c>
    </row>
    <row r="29" spans="1:10" x14ac:dyDescent="0.2">
      <c r="A29" s="32" t="s">
        <v>11</v>
      </c>
      <c r="G29" s="33">
        <v>0.17296700000000001</v>
      </c>
      <c r="J29" s="33">
        <v>2.6777390000000002E-2</v>
      </c>
    </row>
    <row r="32" spans="1:10" x14ac:dyDescent="0.2">
      <c r="B32"/>
      <c r="C32"/>
      <c r="D32"/>
    </row>
    <row r="38" customFormat="1" x14ac:dyDescent="0.2"/>
    <row r="42" customFormat="1" x14ac:dyDescent="0.2"/>
    <row r="50" customFormat="1" x14ac:dyDescent="0.2"/>
    <row r="57" customFormat="1" x14ac:dyDescent="0.2"/>
  </sheetData>
  <mergeCells count="3"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2026-02-02T15:37:40Z</dcterms:created>
  <dcterms:modified xsi:type="dcterms:W3CDTF">2026-02-02T15:38:03Z</dcterms:modified>
</cp:coreProperties>
</file>